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D3" i="1"/>
  <c r="F3" s="1"/>
  <c r="D4"/>
  <c r="F4" s="1"/>
  <c r="D5"/>
  <c r="F5" s="1"/>
  <c r="D6"/>
  <c r="F6" s="1"/>
  <c r="D7"/>
  <c r="F7" s="1"/>
  <c r="D8"/>
  <c r="F8" s="1"/>
  <c r="D9"/>
  <c r="F9" s="1"/>
  <c r="D10"/>
  <c r="F10" s="1"/>
  <c r="D11"/>
  <c r="F11" s="1"/>
  <c r="D12"/>
  <c r="F12" s="1"/>
  <c r="D13"/>
  <c r="F13" s="1"/>
  <c r="D14"/>
  <c r="F14" s="1"/>
  <c r="D15"/>
  <c r="F15" s="1"/>
  <c r="D16"/>
  <c r="D2"/>
  <c r="F2" s="1"/>
</calcChain>
</file>

<file path=xl/sharedStrings.xml><?xml version="1.0" encoding="utf-8"?>
<sst xmlns="http://schemas.openxmlformats.org/spreadsheetml/2006/main" count="21" uniqueCount="21">
  <si>
    <t>6材料科学与技术学院</t>
    <phoneticPr fontId="1" type="noConversion"/>
  </si>
  <si>
    <t>4电子信息工程学院</t>
    <phoneticPr fontId="1" type="noConversion"/>
  </si>
  <si>
    <t>1航空宇航学院</t>
    <phoneticPr fontId="1" type="noConversion"/>
  </si>
  <si>
    <t>15航天学院</t>
    <phoneticPr fontId="1" type="noConversion"/>
  </si>
  <si>
    <t>5机电学院</t>
    <phoneticPr fontId="1" type="noConversion"/>
  </si>
  <si>
    <t>16计算机科学与技术学院</t>
    <phoneticPr fontId="1" type="noConversion"/>
  </si>
  <si>
    <t>9经济与管理学院</t>
    <phoneticPr fontId="1" type="noConversion"/>
  </si>
  <si>
    <t>8理学院</t>
    <phoneticPr fontId="1" type="noConversion"/>
  </si>
  <si>
    <t>7民航学院</t>
    <phoneticPr fontId="1" type="noConversion"/>
  </si>
  <si>
    <t>2能源与动力学院</t>
    <phoneticPr fontId="1" type="noConversion"/>
  </si>
  <si>
    <t>10人文与社会科学学院</t>
    <phoneticPr fontId="1" type="noConversion"/>
  </si>
  <si>
    <t>12外国语学院</t>
    <phoneticPr fontId="1" type="noConversion"/>
  </si>
  <si>
    <t>11艺术学院</t>
    <phoneticPr fontId="1" type="noConversion"/>
  </si>
  <si>
    <t>3自动化学院</t>
    <phoneticPr fontId="1" type="noConversion"/>
  </si>
  <si>
    <t>合计(人):</t>
    <phoneticPr fontId="1" type="noConversion"/>
  </si>
  <si>
    <t>院系</t>
    <phoneticPr fontId="1" type="noConversion"/>
  </si>
  <si>
    <t>硕士毕业生人数</t>
    <phoneticPr fontId="1" type="noConversion"/>
  </si>
  <si>
    <t>总人数</t>
    <phoneticPr fontId="1" type="noConversion"/>
  </si>
  <si>
    <t>评奖比例</t>
    <phoneticPr fontId="1" type="noConversion"/>
  </si>
  <si>
    <t>优秀毕业研究生分配名额</t>
    <phoneticPr fontId="1" type="noConversion"/>
  </si>
  <si>
    <t>2011级博士生人数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</si>
</sst>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144263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8E1FB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C20" sqref="C20"/>
    </sheetView>
  </sheetViews>
  <sheetFormatPr defaultRowHeight="13.5"/>
  <cols>
    <col min="1" max="1" width="24.25" customWidth="1"/>
    <col min="2" max="2" width="15.625" customWidth="1"/>
    <col min="3" max="3" width="18.5" customWidth="1"/>
    <col min="4" max="4" width="10.375" customWidth="1"/>
    <col min="6" max="6" width="22.625" customWidth="1"/>
  </cols>
  <sheetData>
    <row r="1" spans="1:6" ht="20.100000000000001" customHeight="1">
      <c r="A1" s="5" t="s">
        <v>15</v>
      </c>
      <c r="B1" s="5" t="s">
        <v>16</v>
      </c>
      <c r="C1" s="5" t="s">
        <v>20</v>
      </c>
      <c r="D1" s="4" t="s">
        <v>17</v>
      </c>
      <c r="E1" s="4" t="s">
        <v>18</v>
      </c>
      <c r="F1" s="4" t="s">
        <v>19</v>
      </c>
    </row>
    <row r="2" spans="1:6" ht="20.100000000000001" customHeight="1">
      <c r="A2" s="2" t="s">
        <v>2</v>
      </c>
      <c r="B2" s="3">
        <v>334</v>
      </c>
      <c r="C2" s="3">
        <v>87</v>
      </c>
      <c r="D2" s="3">
        <f>B2+C2</f>
        <v>421</v>
      </c>
      <c r="E2" s="7">
        <v>0.2</v>
      </c>
      <c r="F2" s="8">
        <f>D2*0.2</f>
        <v>84.2</v>
      </c>
    </row>
    <row r="3" spans="1:6" ht="20.100000000000001" customHeight="1">
      <c r="A3" s="2" t="s">
        <v>9</v>
      </c>
      <c r="B3" s="3">
        <v>177</v>
      </c>
      <c r="C3" s="3">
        <v>38</v>
      </c>
      <c r="D3" s="3">
        <f t="shared" ref="D3:D16" si="0">B3+C3</f>
        <v>215</v>
      </c>
      <c r="E3" s="7">
        <v>0.2</v>
      </c>
      <c r="F3" s="8">
        <f t="shared" ref="F3:F15" si="1">D3*0.2</f>
        <v>43</v>
      </c>
    </row>
    <row r="4" spans="1:6" ht="20.100000000000001" customHeight="1">
      <c r="A4" s="2" t="s">
        <v>13</v>
      </c>
      <c r="B4" s="3">
        <v>314</v>
      </c>
      <c r="C4" s="3">
        <v>47</v>
      </c>
      <c r="D4" s="3">
        <f t="shared" si="0"/>
        <v>361</v>
      </c>
      <c r="E4" s="7">
        <v>0.2</v>
      </c>
      <c r="F4" s="8">
        <f t="shared" si="1"/>
        <v>72.2</v>
      </c>
    </row>
    <row r="5" spans="1:6" ht="20.100000000000001" customHeight="1">
      <c r="A5" s="2" t="s">
        <v>1</v>
      </c>
      <c r="B5" s="3">
        <v>155</v>
      </c>
      <c r="C5" s="3">
        <v>20</v>
      </c>
      <c r="D5" s="3">
        <f t="shared" si="0"/>
        <v>175</v>
      </c>
      <c r="E5" s="7">
        <v>0.2</v>
      </c>
      <c r="F5" s="8">
        <f t="shared" si="1"/>
        <v>35</v>
      </c>
    </row>
    <row r="6" spans="1:6" ht="20.100000000000001" customHeight="1">
      <c r="A6" s="2" t="s">
        <v>4</v>
      </c>
      <c r="B6" s="3">
        <v>297</v>
      </c>
      <c r="C6" s="3">
        <v>50</v>
      </c>
      <c r="D6" s="3">
        <f t="shared" si="0"/>
        <v>347</v>
      </c>
      <c r="E6" s="7">
        <v>0.2</v>
      </c>
      <c r="F6" s="8">
        <f t="shared" si="1"/>
        <v>69.400000000000006</v>
      </c>
    </row>
    <row r="7" spans="1:6" ht="20.100000000000001" customHeight="1">
      <c r="A7" s="2" t="s">
        <v>0</v>
      </c>
      <c r="B7" s="3">
        <v>156</v>
      </c>
      <c r="C7" s="3">
        <v>25</v>
      </c>
      <c r="D7" s="3">
        <f t="shared" si="0"/>
        <v>181</v>
      </c>
      <c r="E7" s="7">
        <v>0.2</v>
      </c>
      <c r="F7" s="8">
        <f t="shared" si="1"/>
        <v>36.200000000000003</v>
      </c>
    </row>
    <row r="8" spans="1:6" ht="20.100000000000001" customHeight="1">
      <c r="A8" s="2" t="s">
        <v>8</v>
      </c>
      <c r="B8" s="3">
        <v>87</v>
      </c>
      <c r="C8" s="3">
        <v>20</v>
      </c>
      <c r="D8" s="3">
        <f t="shared" si="0"/>
        <v>107</v>
      </c>
      <c r="E8" s="7">
        <v>0.2</v>
      </c>
      <c r="F8" s="8">
        <f t="shared" si="1"/>
        <v>21.400000000000002</v>
      </c>
    </row>
    <row r="9" spans="1:6" ht="20.100000000000001" customHeight="1">
      <c r="A9" s="2" t="s">
        <v>7</v>
      </c>
      <c r="B9" s="3">
        <v>60</v>
      </c>
      <c r="C9" s="3">
        <v>5</v>
      </c>
      <c r="D9" s="3">
        <f t="shared" si="0"/>
        <v>65</v>
      </c>
      <c r="E9" s="7">
        <v>0.2</v>
      </c>
      <c r="F9" s="8">
        <f t="shared" si="1"/>
        <v>13</v>
      </c>
    </row>
    <row r="10" spans="1:6" ht="20.100000000000001" customHeight="1">
      <c r="A10" s="2" t="s">
        <v>6</v>
      </c>
      <c r="B10" s="3">
        <v>152</v>
      </c>
      <c r="C10" s="3">
        <v>35</v>
      </c>
      <c r="D10" s="3">
        <f t="shared" si="0"/>
        <v>187</v>
      </c>
      <c r="E10" s="7">
        <v>0.2</v>
      </c>
      <c r="F10" s="8">
        <f t="shared" si="1"/>
        <v>37.4</v>
      </c>
    </row>
    <row r="11" spans="1:6" ht="20.100000000000001" customHeight="1">
      <c r="A11" s="2" t="s">
        <v>10</v>
      </c>
      <c r="B11" s="3">
        <v>74</v>
      </c>
      <c r="C11" s="3">
        <v>11</v>
      </c>
      <c r="D11" s="3">
        <f t="shared" si="0"/>
        <v>85</v>
      </c>
      <c r="E11" s="7">
        <v>0.2</v>
      </c>
      <c r="F11" s="8">
        <f t="shared" si="1"/>
        <v>17</v>
      </c>
    </row>
    <row r="12" spans="1:6" ht="20.100000000000001" customHeight="1">
      <c r="A12" s="2" t="s">
        <v>12</v>
      </c>
      <c r="B12" s="3">
        <v>45</v>
      </c>
      <c r="C12" s="3">
        <v>0</v>
      </c>
      <c r="D12" s="3">
        <f t="shared" si="0"/>
        <v>45</v>
      </c>
      <c r="E12" s="7">
        <v>0.2</v>
      </c>
      <c r="F12" s="8">
        <f t="shared" si="1"/>
        <v>9</v>
      </c>
    </row>
    <row r="13" spans="1:6" ht="20.100000000000001" customHeight="1">
      <c r="A13" s="2" t="s">
        <v>11</v>
      </c>
      <c r="B13" s="3">
        <v>29</v>
      </c>
      <c r="C13" s="3">
        <v>0</v>
      </c>
      <c r="D13" s="3">
        <f t="shared" si="0"/>
        <v>29</v>
      </c>
      <c r="E13" s="7">
        <v>0.2</v>
      </c>
      <c r="F13" s="8">
        <f t="shared" si="1"/>
        <v>5.8000000000000007</v>
      </c>
    </row>
    <row r="14" spans="1:6" ht="20.100000000000001" customHeight="1">
      <c r="A14" s="2" t="s">
        <v>3</v>
      </c>
      <c r="B14" s="3">
        <v>37</v>
      </c>
      <c r="C14" s="3">
        <v>2</v>
      </c>
      <c r="D14" s="3">
        <f t="shared" si="0"/>
        <v>39</v>
      </c>
      <c r="E14" s="7">
        <v>0.2</v>
      </c>
      <c r="F14" s="8">
        <f t="shared" si="1"/>
        <v>7.8000000000000007</v>
      </c>
    </row>
    <row r="15" spans="1:6" ht="20.100000000000001" customHeight="1">
      <c r="A15" s="2" t="s">
        <v>5</v>
      </c>
      <c r="B15" s="3">
        <v>111</v>
      </c>
      <c r="C15" s="3">
        <v>24</v>
      </c>
      <c r="D15" s="3">
        <f t="shared" si="0"/>
        <v>135</v>
      </c>
      <c r="E15" s="7">
        <v>0.2</v>
      </c>
      <c r="F15" s="8">
        <f t="shared" si="1"/>
        <v>27</v>
      </c>
    </row>
    <row r="16" spans="1:6" ht="20.100000000000001" customHeight="1">
      <c r="A16" s="6" t="s">
        <v>14</v>
      </c>
      <c r="B16" s="1">
        <v>2028</v>
      </c>
      <c r="C16" s="3">
        <v>364</v>
      </c>
      <c r="D16" s="3">
        <f t="shared" si="0"/>
        <v>2392</v>
      </c>
      <c r="E16" s="7">
        <v>0.2</v>
      </c>
      <c r="F16" s="3">
        <v>478</v>
      </c>
    </row>
  </sheetData>
  <sortState ref="A2:B15">
    <sortCondition ref="A2:A15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2015-03-10T04:42:28Z</dcterms:modified>
</cp:coreProperties>
</file>